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200" windowHeight="11805"/>
  </bookViews>
  <sheets>
    <sheet name="预算审批表" sheetId="19" r:id="rId1"/>
    <sheet name="编审说明" sheetId="20" state="hidden" r:id="rId2"/>
    <sheet name="汇总表" sheetId="23" r:id="rId3"/>
  </sheets>
  <externalReferences>
    <externalReference r:id="rId4"/>
  </externalReferences>
  <definedNames>
    <definedName name="AA">EVALUATE([1]其他费用计算表!XFD1)</definedName>
    <definedName name="\">EVALUATE(#REF!)</definedName>
    <definedName name="_xlnm.Print_Area" localSheetId="0">预算审批表!$A$1:$D$19</definedName>
    <definedName name="计算">EVALUATE(#REF!)</definedName>
    <definedName name="_xlnm.Print_Area" localSheetId="1">编审说明!$A$1:$A$23</definedName>
    <definedName name="_xlnm.Print_Area" localSheetId="2">汇总表!$A$1:$D$11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<sst xmlns="http://schemas.openxmlformats.org/spreadsheetml/2006/main" count="66" uniqueCount="61">
  <si>
    <t xml:space="preserve">  横琴粤澳深度合作区城市规划和建设局</t>
  </si>
  <si>
    <t xml:space="preserve">
项目预算审批表</t>
  </si>
  <si>
    <t>项目名称：</t>
  </si>
  <si>
    <t>横琴粤澳深度合作区新琴街配套给水管道及泵房工程</t>
  </si>
  <si>
    <r>
      <rPr>
        <sz val="14"/>
        <rFont val="宋体"/>
        <charset val="134"/>
      </rPr>
      <t>业主单位：</t>
    </r>
    <r>
      <rPr>
        <sz val="14"/>
        <rFont val="Times New Roman"/>
        <charset val="134"/>
      </rPr>
      <t xml:space="preserve">  </t>
    </r>
  </si>
  <si>
    <t>横琴粤澳深度合作区城市规划和建设局</t>
  </si>
  <si>
    <t>项目内容：</t>
  </si>
  <si>
    <t>新建一体化泵房及配套给水管道</t>
  </si>
  <si>
    <t>项目性质：</t>
  </si>
  <si>
    <t>新建工程</t>
  </si>
  <si>
    <t>预算编审单位：</t>
  </si>
  <si>
    <t>建设单位：</t>
  </si>
  <si>
    <r>
      <rPr>
        <sz val="12"/>
        <rFont val="宋体"/>
        <charset val="134"/>
      </rPr>
      <t>业主审批单位</t>
    </r>
    <r>
      <rPr>
        <sz val="12"/>
        <rFont val="Times New Roman"/>
        <charset val="134"/>
      </rPr>
      <t>:</t>
    </r>
  </si>
  <si>
    <t>珠海德联工程咨询有限公司</t>
  </si>
  <si>
    <t>负责人：</t>
  </si>
  <si>
    <t>编制人：</t>
  </si>
  <si>
    <t>审核人：</t>
  </si>
  <si>
    <t>资格证号：</t>
  </si>
  <si>
    <t>复核人：</t>
  </si>
  <si>
    <t>工程预算造价：</t>
  </si>
  <si>
    <t>建设单位确认金额：</t>
  </si>
  <si>
    <t>大写：</t>
  </si>
  <si>
    <t>日期： 2026年5月23日</t>
  </si>
  <si>
    <r>
      <rPr>
        <sz val="12"/>
        <rFont val="宋体"/>
        <charset val="134"/>
      </rPr>
      <t xml:space="preserve">日期：   年  </t>
    </r>
    <r>
      <rPr>
        <sz val="12"/>
        <rFont val="宋体"/>
        <charset val="134"/>
      </rPr>
      <t xml:space="preserve"> 月 </t>
    </r>
    <r>
      <rPr>
        <sz val="12"/>
        <rFont val="宋体"/>
        <charset val="134"/>
      </rPr>
      <t xml:space="preserve">  </t>
    </r>
    <r>
      <rPr>
        <sz val="12"/>
        <rFont val="宋体"/>
        <charset val="134"/>
      </rPr>
      <t xml:space="preserve"> 日</t>
    </r>
  </si>
  <si>
    <r>
      <rPr>
        <sz val="12"/>
        <rFont val="宋体"/>
        <charset val="134"/>
      </rPr>
      <t xml:space="preserve">日期：   年 </t>
    </r>
    <r>
      <rPr>
        <sz val="12"/>
        <rFont val="宋体"/>
        <charset val="134"/>
      </rPr>
      <t xml:space="preserve"> </t>
    </r>
    <r>
      <rPr>
        <sz val="12"/>
        <rFont val="宋体"/>
        <charset val="134"/>
      </rPr>
      <t>月</t>
    </r>
    <r>
      <rPr>
        <sz val="12"/>
        <rFont val="宋体"/>
        <charset val="134"/>
      </rPr>
      <t xml:space="preserve"> </t>
    </r>
    <r>
      <rPr>
        <sz val="12"/>
        <rFont val="宋体"/>
        <charset val="134"/>
      </rPr>
      <t xml:space="preserve">  日</t>
    </r>
  </si>
  <si>
    <t>编制说明</t>
  </si>
  <si>
    <r>
      <rPr>
        <b/>
        <sz val="12"/>
        <rFont val="Times New Roman"/>
        <charset val="0"/>
      </rPr>
      <t xml:space="preserve">一、   </t>
    </r>
    <r>
      <rPr>
        <b/>
        <sz val="12"/>
        <rFont val="宋体"/>
        <charset val="134"/>
      </rPr>
      <t>工程概况</t>
    </r>
  </si>
  <si>
    <t>2、建设单位：横琴粤澳深度合作区城市规划和建设局</t>
  </si>
  <si>
    <t>3、项目地点：横琴粤澳深度合作区</t>
  </si>
  <si>
    <t>4、本次预算编制内容：花境种植</t>
  </si>
  <si>
    <t>二、编制依据</t>
  </si>
  <si>
    <t>1、《横琴粤澳深度合作区天沐河南岸、十字门隧道、天羽道隧道南侧、子期北路等区域节点花境种植项目》项目工作内容</t>
  </si>
  <si>
    <t>2、市场询价</t>
  </si>
  <si>
    <t>三、其他说明</t>
  </si>
  <si>
    <t>1、按甲方需求，在横琴粤澳深度合作区天沐河南岸、十字门隧道、天羽道隧道南侧、子期北路等区域节点花境种植；</t>
  </si>
  <si>
    <t>2、本预算价格包括但不限于完成本项目需求说明的工作内容的全部费用，含前期准备、设计、实施、维护、预算包干费、管理费、利润、国家现行税金、规费、国家强制性收费及合同所包含的所有风险和不可预见费用、责任及甲方的要求等乙方完成本合同所产生的全部费用；</t>
  </si>
  <si>
    <t>3、本预算价按市场询价各报价不含税平均价计取，本预算不计取市场报价税金，本预算建议税金为（9%）具体详见清单。</t>
  </si>
  <si>
    <t>四、 费用汇总：</t>
  </si>
  <si>
    <r>
      <rPr>
        <b/>
        <sz val="12"/>
        <rFont val="宋体"/>
        <charset val="134"/>
      </rPr>
      <t>五、</t>
    </r>
    <r>
      <rPr>
        <b/>
        <sz val="12"/>
        <rFont val="Times New Roman"/>
        <charset val="134"/>
      </rPr>
      <t>  </t>
    </r>
    <r>
      <rPr>
        <b/>
        <sz val="12"/>
        <rFont val="宋体"/>
        <charset val="134"/>
      </rPr>
      <t>附件</t>
    </r>
  </si>
  <si>
    <t>附件一：《横琴粤澳深度合作区河长制万里碧道标识系统项目》报价对比表</t>
  </si>
  <si>
    <t>附件二：工程量清单</t>
  </si>
  <si>
    <t xml:space="preserve">  珠海德联工程咨询有限公司</t>
  </si>
  <si>
    <t>序号</t>
  </si>
  <si>
    <t>项目名称</t>
  </si>
  <si>
    <t>金额</t>
  </si>
  <si>
    <t>备注</t>
  </si>
  <si>
    <t>一</t>
  </si>
  <si>
    <t>建安工程费</t>
  </si>
  <si>
    <t>横琴粤澳深度合作区新琴街配套给水管道及泵房工程-结构</t>
  </si>
  <si>
    <t>横琴粤澳深度合作区新琴街配套给水管道及泵房工程-工艺</t>
  </si>
  <si>
    <t>横琴粤澳深度合作区新琴街配套给水管道及泵房工程-电气</t>
  </si>
  <si>
    <t>二</t>
  </si>
  <si>
    <t>二类费</t>
  </si>
  <si>
    <t>设计费</t>
  </si>
  <si>
    <t>计价格[2002]10 号，专业调整系数取 1.0、附加调整系数取 1.0、复杂程度调整系数 1.0，下浮10%</t>
  </si>
  <si>
    <t>三</t>
  </si>
  <si>
    <t>预备金</t>
  </si>
  <si>
    <t>（一+二）*5%</t>
  </si>
  <si>
    <t>四</t>
  </si>
  <si>
    <t>合计</t>
  </si>
  <si>
    <t>一+二+三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</si>
</sst>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quot;￥&quot;#,##0.00&quot;元&quot;"/>
  </numFmts>
  <fonts count="40">
    <font>
      <sz val="11"/>
      <color theme="1"/>
      <name val="宋体"/>
      <charset val="134"/>
      <scheme val="minor"/>
    </font>
    <font>
      <b/>
      <sz val="16"/>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20"/>
      <name val="宋体"/>
      <charset val="134"/>
    </font>
    <font>
      <sz val="12"/>
      <name val="宋体"/>
      <charset val="134"/>
    </font>
    <font>
      <sz val="11"/>
      <name val="宋体"/>
      <charset val="134"/>
    </font>
    <font>
      <b/>
      <sz val="12"/>
      <name val="Times New Roman"/>
      <charset val="0"/>
    </font>
    <font>
      <sz val="11"/>
      <name val="Wingdings 2"/>
      <charset val="2"/>
    </font>
    <font>
      <b/>
      <sz val="12"/>
      <name val="宋体"/>
      <charset val="134"/>
    </font>
    <font>
      <sz val="12"/>
      <color theme="1"/>
      <name val="宋体"/>
      <charset val="134"/>
    </font>
    <font>
      <u/>
      <sz val="14"/>
      <name val="宋体"/>
      <charset val="134"/>
    </font>
    <font>
      <sz val="14"/>
      <name val="宋体"/>
      <charset val="134"/>
    </font>
    <font>
      <sz val="16"/>
      <name val="宋体"/>
      <charset val="134"/>
    </font>
    <font>
      <b/>
      <sz val="20"/>
      <name val="仿宋_GB2312"/>
      <charset val="134"/>
    </font>
    <font>
      <b/>
      <sz val="24"/>
      <name val="宋体"/>
      <charset val="134"/>
    </font>
    <font>
      <b/>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4"/>
      <name val="Times New Roman"/>
      <charset val="134"/>
    </font>
    <font>
      <b/>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6" fillId="3" borderId="15" applyNumberFormat="0" applyAlignment="0" applyProtection="0">
      <alignment vertical="center"/>
    </xf>
    <xf numFmtId="0" fontId="27" fillId="4" borderId="16" applyNumberFormat="0" applyAlignment="0" applyProtection="0">
      <alignment vertical="center"/>
    </xf>
    <xf numFmtId="0" fontId="28" fillId="4" borderId="15" applyNumberFormat="0" applyAlignment="0" applyProtection="0">
      <alignment vertical="center"/>
    </xf>
    <xf numFmtId="0" fontId="29" fillId="5"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6" fillId="0" borderId="0"/>
    <xf numFmtId="0" fontId="6" fillId="0" borderId="0"/>
    <xf numFmtId="0" fontId="6" fillId="0" borderId="0"/>
    <xf numFmtId="0" fontId="6" fillId="0" borderId="0"/>
  </cellStyleXfs>
  <cellXfs count="6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right" vertical="center" wrapText="1"/>
    </xf>
    <xf numFmtId="176" fontId="7"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Continuous" vertical="center"/>
    </xf>
    <xf numFmtId="176" fontId="5"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justify" vertical="center"/>
    </xf>
    <xf numFmtId="176"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justify" vertical="center" wrapText="1"/>
    </xf>
    <xf numFmtId="0" fontId="7" fillId="0" borderId="0" xfId="0" applyNumberFormat="1" applyFont="1" applyFill="1" applyBorder="1" applyAlignment="1">
      <alignment horizontal="left" vertical="center"/>
    </xf>
    <xf numFmtId="0" fontId="7" fillId="0" borderId="0" xfId="0" applyNumberFormat="1" applyFont="1" applyFill="1" applyAlignment="1">
      <alignment horizontal="center" vertical="center" wrapText="1"/>
    </xf>
    <xf numFmtId="0" fontId="7" fillId="0" borderId="0" xfId="0" applyNumberFormat="1" applyFont="1" applyFill="1" applyBorder="1" applyAlignment="1">
      <alignment horizontal="left" vertical="center" wrapText="1"/>
    </xf>
    <xf numFmtId="176" fontId="9"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justify" vertical="center"/>
    </xf>
    <xf numFmtId="0" fontId="11" fillId="0" borderId="0" xfId="0" applyFont="1" applyAlignment="1">
      <alignment horizontal="left" vertical="center"/>
    </xf>
    <xf numFmtId="0" fontId="11" fillId="0" borderId="0" xfId="0" applyFont="1" applyFill="1" applyAlignment="1">
      <alignment vertical="center" wrapText="1"/>
    </xf>
    <xf numFmtId="0" fontId="6" fillId="0" borderId="0" xfId="0" applyFont="1" applyFill="1" applyBorder="1" applyAlignment="1"/>
    <xf numFmtId="0" fontId="7" fillId="0" borderId="0" xfId="0" applyNumberFormat="1" applyFont="1" applyFill="1" applyBorder="1" applyAlignment="1">
      <alignment horizontal="justify" vertical="center"/>
    </xf>
    <xf numFmtId="0" fontId="11" fillId="0" borderId="0" xfId="0" applyFont="1" applyFill="1" applyAlignment="1">
      <alignment horizontal="right" vertical="center" wrapText="1"/>
    </xf>
    <xf numFmtId="31" fontId="0" fillId="0" borderId="0" xfId="0" applyNumberFormat="1" applyFill="1" applyAlignment="1">
      <alignment vertical="center" wrapText="1"/>
    </xf>
    <xf numFmtId="0" fontId="12" fillId="0" borderId="0" xfId="52" applyFont="1"/>
    <xf numFmtId="0" fontId="13" fillId="0" borderId="0" xfId="52" applyFont="1"/>
    <xf numFmtId="0" fontId="14" fillId="0" borderId="0" xfId="52" applyFont="1" applyAlignment="1">
      <alignment wrapText="1"/>
    </xf>
    <xf numFmtId="0" fontId="6" fillId="0" borderId="0" xfId="52"/>
    <xf numFmtId="0" fontId="15" fillId="0" borderId="0" xfId="52" applyFont="1" applyAlignment="1">
      <alignment horizontal="center" wrapText="1"/>
    </xf>
    <xf numFmtId="0" fontId="15" fillId="0" borderId="0" xfId="52" applyFont="1" applyAlignment="1">
      <alignment horizontal="center"/>
    </xf>
    <xf numFmtId="0" fontId="16" fillId="0" borderId="0" xfId="52" applyFont="1" applyAlignment="1">
      <alignment horizontal="center" wrapText="1"/>
    </xf>
    <xf numFmtId="0" fontId="6" fillId="0" borderId="2" xfId="52" applyFont="1" applyBorder="1" applyAlignment="1">
      <alignment wrapText="1"/>
    </xf>
    <xf numFmtId="0" fontId="6" fillId="0" borderId="2" xfId="52" applyFont="1" applyBorder="1" applyAlignment="1"/>
    <xf numFmtId="0" fontId="6" fillId="0" borderId="2" xfId="52" applyFont="1" applyFill="1" applyBorder="1" applyAlignment="1">
      <alignment wrapText="1"/>
    </xf>
    <xf numFmtId="0" fontId="6" fillId="0" borderId="2" xfId="52" applyFont="1" applyFill="1" applyBorder="1" applyAlignment="1"/>
    <xf numFmtId="0" fontId="6" fillId="0" borderId="2" xfId="52" applyFont="1" applyFill="1" applyBorder="1" applyAlignment="1">
      <alignment horizontal="left" wrapText="1"/>
    </xf>
    <xf numFmtId="0" fontId="6" fillId="0" borderId="2" xfId="52" applyFont="1" applyFill="1" applyBorder="1" applyAlignment="1">
      <alignment horizontal="left"/>
    </xf>
    <xf numFmtId="0" fontId="13" fillId="0" borderId="0" xfId="52" applyFont="1" applyBorder="1" applyAlignment="1">
      <alignment horizontal="center"/>
    </xf>
    <xf numFmtId="0" fontId="6" fillId="0" borderId="3" xfId="52" applyFont="1" applyBorder="1" applyAlignment="1"/>
    <xf numFmtId="0" fontId="6" fillId="0" borderId="4" xfId="52" applyFont="1" applyBorder="1" applyAlignment="1"/>
    <xf numFmtId="0" fontId="6" fillId="0" borderId="5" xfId="52" applyFont="1" applyBorder="1"/>
    <xf numFmtId="0" fontId="10" fillId="0" borderId="6" xfId="52" applyFont="1" applyBorder="1" applyAlignment="1">
      <alignment horizontal="center" vertical="center" wrapText="1"/>
    </xf>
    <xf numFmtId="0" fontId="10" fillId="0" borderId="7" xfId="52" applyFont="1" applyBorder="1" applyAlignment="1">
      <alignment horizontal="center" vertical="center" wrapText="1"/>
    </xf>
    <xf numFmtId="0" fontId="10" fillId="0" borderId="0" xfId="0" applyFont="1" applyFill="1" applyBorder="1" applyAlignment="1">
      <alignment horizontal="center" vertical="center" wrapText="1"/>
    </xf>
    <xf numFmtId="0" fontId="17" fillId="0" borderId="8" xfId="52" applyFont="1" applyBorder="1" applyAlignment="1">
      <alignment horizontal="center" vertical="center"/>
    </xf>
    <xf numFmtId="0" fontId="6" fillId="0" borderId="6" xfId="52" applyFont="1" applyBorder="1" applyAlignment="1"/>
    <xf numFmtId="0" fontId="6" fillId="0" borderId="7" xfId="52" applyFont="1" applyBorder="1" applyAlignment="1"/>
    <xf numFmtId="0" fontId="6" fillId="0" borderId="8" xfId="52" applyFont="1" applyBorder="1"/>
    <xf numFmtId="0" fontId="6" fillId="0" borderId="6" xfId="52" applyFont="1" applyBorder="1" applyAlignment="1">
      <alignment wrapText="1"/>
    </xf>
    <xf numFmtId="0" fontId="6" fillId="0" borderId="7" xfId="52" applyFont="1" applyBorder="1" applyAlignment="1">
      <alignment wrapText="1"/>
    </xf>
    <xf numFmtId="0" fontId="6" fillId="0" borderId="8" xfId="52" applyFont="1" applyBorder="1" applyAlignment="1"/>
    <xf numFmtId="0" fontId="13" fillId="0" borderId="6" xfId="52" applyFont="1" applyBorder="1" applyAlignment="1">
      <alignment wrapText="1"/>
    </xf>
    <xf numFmtId="0" fontId="13" fillId="0" borderId="7" xfId="52" applyFont="1" applyBorder="1" applyAlignment="1">
      <alignment wrapText="1"/>
    </xf>
    <xf numFmtId="0" fontId="6" fillId="0" borderId="8" xfId="52" applyFont="1" applyBorder="1" applyAlignment="1">
      <alignment vertical="top" wrapText="1"/>
    </xf>
    <xf numFmtId="0" fontId="14" fillId="0" borderId="8" xfId="52" applyFont="1" applyBorder="1" applyAlignment="1">
      <alignment wrapText="1"/>
    </xf>
    <xf numFmtId="0" fontId="6" fillId="0" borderId="6" xfId="50" applyFill="1" applyBorder="1" applyAlignment="1">
      <alignment horizontal="center" vertical="center" wrapText="1"/>
    </xf>
    <xf numFmtId="0" fontId="6" fillId="0" borderId="7" xfId="50" applyFill="1" applyBorder="1" applyAlignment="1">
      <alignment horizontal="center" vertical="center" wrapText="1"/>
    </xf>
    <xf numFmtId="177" fontId="6" fillId="0" borderId="6" xfId="52" applyNumberFormat="1" applyFont="1" applyBorder="1" applyAlignment="1">
      <alignment horizontal="center" vertical="center"/>
    </xf>
    <xf numFmtId="177" fontId="6" fillId="0" borderId="7" xfId="52" applyNumberFormat="1" applyFont="1" applyBorder="1" applyAlignment="1">
      <alignment horizontal="center" vertical="center"/>
    </xf>
    <xf numFmtId="0" fontId="6" fillId="0" borderId="9" xfId="52" applyFont="1" applyBorder="1" applyAlignment="1">
      <alignment horizontal="center"/>
    </xf>
    <xf numFmtId="0" fontId="6" fillId="0" borderId="10" xfId="52" applyBorder="1" applyAlignment="1">
      <alignment horizontal="center"/>
    </xf>
    <xf numFmtId="0" fontId="6" fillId="0" borderId="11" xfId="52" applyFont="1" applyFill="1" applyBorder="1" applyAlignment="1">
      <alignment horizont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分部分项工程量清单（自行车馆）" xfId="49"/>
    <cellStyle name="常规 2 3" xfId="50"/>
    <cellStyle name="常规_金沙洲沙凤村片区排水改造工程 概算报表 20090514" xfId="51"/>
    <cellStyle name="常规 5" xfId="52"/>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hu\Downloads\&#24037;&#31243;&#20854;&#20182;&#36153;&#29992;&#34920;2015073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概算费用计算表"/>
      <sheetName val="其他费用计算表"/>
      <sheetName val="Sheet2"/>
      <sheetName val="工程总价表（含前期费）"/>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abSelected="1" view="pageBreakPreview" zoomScaleNormal="100" workbookViewId="0">
      <selection activeCell="H8" sqref="H8"/>
    </sheetView>
  </sheetViews>
  <sheetFormatPr defaultColWidth="9" defaultRowHeight="14.25" outlineLevelCol="3"/>
  <cols>
    <col min="1" max="1" width="11.625" style="34" customWidth="1"/>
    <col min="2" max="2" width="29.5" style="34" customWidth="1"/>
    <col min="3" max="3" width="30.375" style="34" hidden="1" customWidth="1"/>
    <col min="4" max="4" width="42.125" style="34" customWidth="1"/>
    <col min="5" max="7" width="9" style="34"/>
    <col min="8" max="8" width="17.625" style="34"/>
    <col min="9" max="16384" width="9" style="34"/>
  </cols>
  <sheetData>
    <row r="1" ht="25.5" spans="1:4">
      <c r="A1" s="35" t="s">
        <v>0</v>
      </c>
      <c r="B1" s="36"/>
      <c r="C1" s="36"/>
      <c r="D1" s="36"/>
    </row>
    <row r="2" ht="39" customHeight="1" spans="1:4">
      <c r="A2" s="37" t="s">
        <v>1</v>
      </c>
      <c r="B2" s="37"/>
      <c r="C2" s="37"/>
      <c r="D2" s="37"/>
    </row>
    <row r="3" s="31" customFormat="1" ht="43" customHeight="1" spans="1:4">
      <c r="A3" s="32" t="s">
        <v>2</v>
      </c>
      <c r="B3" s="38" t="s">
        <v>3</v>
      </c>
      <c r="C3" s="38"/>
      <c r="D3" s="38"/>
    </row>
    <row r="4" s="32" customFormat="1" ht="25.9" customHeight="1" spans="1:4">
      <c r="A4" s="32" t="s">
        <v>4</v>
      </c>
      <c r="B4" s="39" t="s">
        <v>5</v>
      </c>
      <c r="C4" s="39"/>
      <c r="D4" s="39"/>
    </row>
    <row r="5" s="32" customFormat="1" ht="25.9" customHeight="1" spans="1:4">
      <c r="A5" s="32" t="s">
        <v>6</v>
      </c>
      <c r="B5" s="40" t="s">
        <v>7</v>
      </c>
      <c r="C5" s="41"/>
      <c r="D5" s="41"/>
    </row>
    <row r="6" s="32" customFormat="1" ht="25.9" customHeight="1" spans="1:4">
      <c r="A6" s="32" t="s">
        <v>8</v>
      </c>
      <c r="B6" s="42" t="s">
        <v>9</v>
      </c>
      <c r="C6" s="43"/>
      <c r="D6" s="43"/>
    </row>
    <row r="7" s="32" customFormat="1" ht="17.25" customHeight="1" spans="1:4">
      <c r="A7" s="44"/>
      <c r="B7" s="44"/>
      <c r="C7" s="44"/>
      <c r="D7" s="44"/>
    </row>
    <row r="8" s="32" customFormat="1" ht="28.15" customHeight="1" spans="1:4">
      <c r="A8" s="45" t="s">
        <v>10</v>
      </c>
      <c r="B8" s="46"/>
      <c r="C8" s="47" t="s">
        <v>11</v>
      </c>
      <c r="D8" s="47" t="s">
        <v>12</v>
      </c>
    </row>
    <row r="9" s="32" customFormat="1" ht="80" customHeight="1" spans="1:4">
      <c r="A9" s="48" t="s">
        <v>13</v>
      </c>
      <c r="B9" s="49"/>
      <c r="C9" s="50"/>
      <c r="D9" s="51" t="s">
        <v>5</v>
      </c>
    </row>
    <row r="10" s="32" customFormat="1" ht="52.15" customHeight="1" spans="1:4">
      <c r="A10" s="52" t="s">
        <v>14</v>
      </c>
      <c r="B10" s="53"/>
      <c r="C10" s="54" t="s">
        <v>14</v>
      </c>
      <c r="D10" s="54"/>
    </row>
    <row r="11" s="32" customFormat="1" ht="56.25" customHeight="1" spans="1:4">
      <c r="A11" s="55" t="s">
        <v>15</v>
      </c>
      <c r="B11" s="56"/>
      <c r="C11" s="54" t="s">
        <v>16</v>
      </c>
      <c r="D11" s="54"/>
    </row>
    <row r="12" s="32" customFormat="1" ht="58.5" customHeight="1" spans="1:4">
      <c r="A12" s="52" t="s">
        <v>17</v>
      </c>
      <c r="B12" s="53"/>
      <c r="C12" s="54"/>
      <c r="D12" s="54"/>
    </row>
    <row r="13" s="32" customFormat="1" ht="34.5" customHeight="1" spans="1:4">
      <c r="A13" s="52" t="s">
        <v>16</v>
      </c>
      <c r="B13" s="53"/>
      <c r="C13" s="57" t="s">
        <v>18</v>
      </c>
      <c r="D13" s="54"/>
    </row>
    <row r="14" s="32" customFormat="1" ht="62.25" customHeight="1" spans="1:4">
      <c r="A14" s="52" t="s">
        <v>17</v>
      </c>
      <c r="B14" s="53"/>
      <c r="C14" s="54"/>
      <c r="D14" s="54"/>
    </row>
    <row r="15" s="32" customFormat="1" ht="51" customHeight="1" spans="1:4">
      <c r="A15" s="52" t="s">
        <v>19</v>
      </c>
      <c r="B15" s="53"/>
      <c r="C15" s="54" t="s">
        <v>20</v>
      </c>
      <c r="D15" s="54"/>
    </row>
    <row r="16" s="33" customFormat="1" ht="15.75" customHeight="1" spans="1:4">
      <c r="A16" s="58"/>
      <c r="B16" s="59"/>
      <c r="C16" s="60" t="s">
        <v>21</v>
      </c>
      <c r="D16" s="61"/>
    </row>
    <row r="17" s="33" customFormat="1" ht="45" customHeight="1" spans="1:4">
      <c r="A17" s="62" t="str">
        <f>IF(A18&lt;0,"负","")&amp;IF(TRUNC(ROUND(A18,2))=0,"零元",TEXT(TRUNC(ABS(ROUND(A18,2))),"[DBNum2]")&amp;"元")&amp;IF(ISERR(FIND(".",ROUND(A18,2))),"",TEXT(RIGHT(TRUNC(ROUND(A18,2)*10)),"[DBNum2]"))&amp;IF(ISERR(FIND(".0",TEXT(A18,"0.00"))),"角","")&amp;IF(LEFT(RIGHT(ROUND(A18,2),3))=".",TEXT(RIGHT(ROUND(A18,2)),"[DBNum2]")&amp;"分","整")</f>
        <v>玖拾伍万柒仟伍佰零陆元肆角壹分</v>
      </c>
      <c r="B17" s="63" t="str">
        <f>IF(B18&lt;0,"负","")&amp;IF(TRUNC(ROUND(B18,2))=0,"零元",TEXT(TRUNC(ABS(ROUND(B18,2))),"[DBNum2]")&amp;"元")&amp;IF(ISERR(FIND(".",ROUND(B18,2))),"",TEXT(RIGHT(TRUNC(ROUND(B18,2)*10)),"[DBNum2]"))&amp;IF(ISERR(FIND(".0",TEXT(B18,"0.00"))),"角","")&amp;IF(LEFT(RIGHT(ROUND(B18,2),3))=".",TEXT(RIGHT(ROUND(B18,2)),"[DBNum2]")&amp;"分","整")</f>
        <v>零元整</v>
      </c>
      <c r="C17" s="60"/>
      <c r="D17" s="61"/>
    </row>
    <row r="18" s="32" customFormat="1" ht="48.75" customHeight="1" spans="1:4">
      <c r="A18" s="64">
        <f>+汇总表!C11</f>
        <v>957506.41</v>
      </c>
      <c r="B18" s="65"/>
      <c r="C18" s="57"/>
      <c r="D18" s="54"/>
    </row>
    <row r="19" spans="1:4">
      <c r="A19" s="66" t="s">
        <v>22</v>
      </c>
      <c r="B19" s="67"/>
      <c r="C19" s="68" t="s">
        <v>23</v>
      </c>
      <c r="D19" s="68" t="s">
        <v>24</v>
      </c>
    </row>
  </sheetData>
  <mergeCells count="16">
    <mergeCell ref="A1:D1"/>
    <mergeCell ref="A2:D2"/>
    <mergeCell ref="B3:D3"/>
    <mergeCell ref="B4:D4"/>
    <mergeCell ref="B5:D5"/>
    <mergeCell ref="B6:D6"/>
    <mergeCell ref="A7:D7"/>
    <mergeCell ref="A8:B8"/>
    <mergeCell ref="A9:B9"/>
    <mergeCell ref="A10:B10"/>
    <mergeCell ref="A11:B11"/>
    <mergeCell ref="A17:B17"/>
    <mergeCell ref="A18:B18"/>
    <mergeCell ref="A19:B19"/>
    <mergeCell ref="C16:C17"/>
    <mergeCell ref="D16:D17"/>
  </mergeCells>
  <printOptions horizontalCentered="1" verticalCentered="1"/>
  <pageMargins left="0.511805555555556" right="0.511805555555556" top="0.790972222222222" bottom="0.428472222222222" header="0.511805555555556" footer="0.751388888888889"/>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9" workbookViewId="0">
      <selection activeCell="A22" sqref="A22"/>
    </sheetView>
  </sheetViews>
  <sheetFormatPr defaultColWidth="9" defaultRowHeight="13.5"/>
  <cols>
    <col min="1" max="1" width="94.375" style="13" customWidth="1"/>
    <col min="2" max="2" width="6" style="12" customWidth="1"/>
    <col min="3" max="3" width="8.5" style="14" customWidth="1"/>
    <col min="4" max="4" width="5.375" style="14" customWidth="1"/>
    <col min="5" max="8" width="5.375" style="12" customWidth="1"/>
    <col min="9" max="18" width="6" style="12" customWidth="1"/>
    <col min="19" max="16384" width="9" style="12"/>
  </cols>
  <sheetData>
    <row r="1" s="10" customFormat="1" ht="25.5" spans="1:11">
      <c r="A1" s="15" t="s">
        <v>25</v>
      </c>
      <c r="C1" s="16"/>
      <c r="D1" s="16"/>
    </row>
    <row r="2" s="11" customFormat="1" ht="18" customHeight="1" spans="1:11">
      <c r="A2" s="17" t="s">
        <v>26</v>
      </c>
      <c r="C2" s="18"/>
      <c r="D2" s="18"/>
    </row>
    <row r="3" s="12" customFormat="1" ht="31" customHeight="1" spans="1:11">
      <c r="A3" s="19" t="str">
        <f>+"1、"&amp;预算审批表!A3&amp;预算审批表!B3</f>
        <v>1、项目名称：横琴粤澳深度合作区新琴街配套给水管道及泵房工程</v>
      </c>
      <c r="C3" s="14"/>
      <c r="D3" s="14"/>
    </row>
    <row r="4" s="12" customFormat="1" ht="23" customHeight="1" spans="1:11">
      <c r="A4" s="20" t="s">
        <v>27</v>
      </c>
      <c r="C4" s="14"/>
      <c r="D4" s="14"/>
    </row>
    <row r="5" s="12" customFormat="1" ht="23" customHeight="1" spans="1:11">
      <c r="A5" s="20" t="s">
        <v>28</v>
      </c>
      <c r="C5" s="14"/>
      <c r="D5" s="14"/>
      <c r="K5" s="21"/>
    </row>
    <row r="6" s="12" customFormat="1" ht="24" customHeight="1" spans="1:11">
      <c r="A6" s="22" t="s">
        <v>29</v>
      </c>
      <c r="C6" s="23"/>
      <c r="D6" s="14"/>
      <c r="K6"/>
    </row>
    <row r="7" s="11" customFormat="1" ht="21" customHeight="1" spans="1:11">
      <c r="A7" s="24" t="s">
        <v>30</v>
      </c>
      <c r="C7" s="18"/>
      <c r="D7" s="18"/>
      <c r="K7"/>
    </row>
    <row r="8" s="12" customFormat="1" ht="36" customHeight="1" spans="1:11">
      <c r="A8" s="19" t="s">
        <v>31</v>
      </c>
      <c r="C8" s="14"/>
      <c r="D8" s="14"/>
    </row>
    <row r="9" s="12" customFormat="1" ht="27" customHeight="1" spans="1:11">
      <c r="A9" s="19" t="s">
        <v>32</v>
      </c>
      <c r="C9" s="14"/>
      <c r="E9" s="14"/>
    </row>
    <row r="10" s="12" customFormat="1" ht="27" customHeight="1" spans="1:11">
      <c r="A10" s="24" t="s">
        <v>33</v>
      </c>
      <c r="C10" s="14"/>
      <c r="E10" s="14"/>
    </row>
    <row r="11" s="12" customFormat="1" ht="37" customHeight="1" spans="1:11">
      <c r="A11" s="19" t="s">
        <v>34</v>
      </c>
      <c r="C11" s="14"/>
      <c r="E11" s="14"/>
    </row>
    <row r="12" s="12" customFormat="1" ht="59" customHeight="1" spans="1:11">
      <c r="A12" s="19" t="s">
        <v>35</v>
      </c>
      <c r="B12" s="25"/>
      <c r="C12" s="14"/>
      <c r="E12" s="14"/>
    </row>
    <row r="13" s="12" customFormat="1" ht="27" customHeight="1" spans="1:11">
      <c r="A13" s="19" t="s">
        <v>36</v>
      </c>
      <c r="C13" s="14"/>
      <c r="E13" s="14"/>
    </row>
    <row r="14" s="12" customFormat="1" ht="27" customHeight="1" spans="1:11">
      <c r="A14" s="24" t="s">
        <v>37</v>
      </c>
      <c r="C14" s="14"/>
      <c r="E14" s="14"/>
    </row>
    <row r="15" s="12" customFormat="1" ht="45" customHeight="1" spans="1:11">
      <c r="A15" s="26" t="e">
        <f>+"1、本事项含税预算费用为"&amp;汇总表!#REF!&amp;"元"&amp;"大写："&amp;预算审批表!A17&amp;"，招标控制价建议按含税预算价100%计取（"&amp;汇总表!#REF!&amp;"元）。"</f>
        <v>#REF!</v>
      </c>
      <c r="C15" s="14"/>
      <c r="E15" s="14"/>
    </row>
    <row r="16" s="11" customFormat="1" ht="22.5" customHeight="1" spans="1:11">
      <c r="A16" s="24" t="s">
        <v>38</v>
      </c>
      <c r="C16" s="18"/>
      <c r="D16" s="18"/>
      <c r="F16" s="27"/>
    </row>
    <row r="17" s="12" customFormat="1" ht="27" customHeight="1" spans="1:6">
      <c r="A17" s="19" t="s">
        <v>39</v>
      </c>
      <c r="C17" s="14"/>
      <c r="D17" s="14"/>
      <c r="F17" s="27"/>
    </row>
    <row r="18" s="12" customFormat="1" ht="21" customHeight="1" spans="1:6">
      <c r="A18" s="28" t="s">
        <v>40</v>
      </c>
      <c r="C18" s="14"/>
      <c r="D18" s="14"/>
      <c r="F18" s="27"/>
    </row>
    <row r="19" s="12" customFormat="1" ht="46" customHeight="1" spans="1:6">
      <c r="C19" s="14"/>
      <c r="D19" s="14"/>
    </row>
    <row r="20" s="12" customFormat="1" ht="18" customHeight="1" spans="1:6">
      <c r="A20" s="29" t="s">
        <v>41</v>
      </c>
      <c r="C20" s="14"/>
      <c r="D20" s="14"/>
    </row>
    <row r="21" s="12" customFormat="1" ht="18" customHeight="1" spans="1:6">
      <c r="A21" s="30">
        <v>45653</v>
      </c>
      <c r="C21" s="14"/>
      <c r="D21" s="14"/>
    </row>
    <row r="22" s="12" customFormat="1" ht="18" customHeight="1" spans="1:6">
      <c r="C22" s="14"/>
      <c r="D22" s="14"/>
    </row>
    <row r="23" s="12" customFormat="1" spans="1:6">
      <c r="C23" s="14"/>
      <c r="D23" s="14"/>
    </row>
    <row r="24" s="12" customFormat="1" spans="1:6">
      <c r="C24" s="14"/>
      <c r="D24" s="14"/>
    </row>
    <row r="25" s="12" customFormat="1" spans="1:6">
      <c r="C25" s="14"/>
      <c r="D25" s="14"/>
    </row>
    <row r="26" s="12" customFormat="1" spans="1:6">
      <c r="C26" s="14"/>
      <c r="D26" s="14"/>
    </row>
    <row r="27" s="12" customFormat="1" spans="1:6">
      <c r="C27" s="14"/>
      <c r="D27" s="14"/>
    </row>
    <row r="28" s="12" customFormat="1" spans="1:6">
      <c r="C28" s="14"/>
      <c r="D28" s="14"/>
    </row>
    <row r="29" s="12" customFormat="1" spans="1:6">
      <c r="C29" s="14"/>
      <c r="D29" s="14"/>
    </row>
    <row r="30" s="12" customFormat="1" spans="1:6">
      <c r="C30" s="14"/>
      <c r="D30" s="14"/>
    </row>
    <row r="31" s="12" customFormat="1" spans="1:6">
      <c r="C31" s="14"/>
      <c r="D31" s="14"/>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view="pageBreakPreview" zoomScaleNormal="100" workbookViewId="0">
      <selection activeCell="C11" sqref="C11"/>
    </sheetView>
  </sheetViews>
  <sheetFormatPr defaultColWidth="9" defaultRowHeight="13.5" outlineLevelCol="3"/>
  <cols>
    <col min="1" max="1" width="8.875" style="1" customWidth="1"/>
    <col min="2" max="2" width="40.375" customWidth="1"/>
    <col min="3" max="3" width="35.625" customWidth="1"/>
    <col min="4" max="4" width="16.625" customWidth="1"/>
    <col min="5" max="6" width="12.625"/>
  </cols>
  <sheetData>
    <row r="1" ht="42" customHeight="1" spans="1:4">
      <c r="A1" s="2" t="str">
        <f>+预算审批表!B3</f>
        <v>横琴粤澳深度合作区新琴街配套给水管道及泵房工程</v>
      </c>
      <c r="B1" s="2"/>
      <c r="C1" s="2"/>
      <c r="D1" s="2"/>
    </row>
    <row r="2" ht="32" customHeight="1" spans="1:4">
      <c r="A2" s="3" t="s">
        <v>42</v>
      </c>
      <c r="B2" s="3" t="s">
        <v>43</v>
      </c>
      <c r="C2" s="3" t="s">
        <v>44</v>
      </c>
      <c r="D2" s="3" t="s">
        <v>45</v>
      </c>
    </row>
    <row r="3" ht="54" customHeight="1" spans="1:4">
      <c r="A3" s="4" t="s">
        <v>46</v>
      </c>
      <c r="B3" s="3" t="s">
        <v>47</v>
      </c>
      <c r="C3" s="5">
        <f>SUM(C4:C6)</f>
        <v>876416.02</v>
      </c>
      <c r="D3" s="6"/>
    </row>
    <row r="4" ht="50" customHeight="1" spans="1:4">
      <c r="A4" s="7">
        <v>1.1</v>
      </c>
      <c r="B4" s="6" t="s">
        <v>48</v>
      </c>
      <c r="C4" s="7">
        <v>80904.41</v>
      </c>
      <c r="D4" s="6"/>
    </row>
    <row r="5" ht="50" customHeight="1" spans="1:4">
      <c r="A5" s="7">
        <v>1.2</v>
      </c>
      <c r="B5" s="6" t="s">
        <v>49</v>
      </c>
      <c r="C5" s="7">
        <v>377293.29</v>
      </c>
      <c r="D5" s="8"/>
    </row>
    <row r="6" ht="50" customHeight="1" spans="1:4">
      <c r="A6" s="7">
        <v>1.3</v>
      </c>
      <c r="B6" s="6" t="s">
        <v>50</v>
      </c>
      <c r="C6" s="7">
        <v>418218.32</v>
      </c>
      <c r="D6" s="8"/>
    </row>
    <row r="7" ht="36" customHeight="1" spans="1:4">
      <c r="A7" s="7" t="s">
        <v>51</v>
      </c>
      <c r="B7" s="9" t="s">
        <v>52</v>
      </c>
      <c r="C7" s="5">
        <f>SUM(C8)</f>
        <v>35494.85</v>
      </c>
      <c r="D7" s="8"/>
    </row>
    <row r="8" ht="105" customHeight="1" spans="1:4">
      <c r="A8" s="7">
        <v>2.1</v>
      </c>
      <c r="B8" s="8" t="s">
        <v>53</v>
      </c>
      <c r="C8" s="7">
        <f>ROUND(C3*9/200*90%,2)</f>
        <v>35494.85</v>
      </c>
      <c r="D8" s="6" t="s">
        <v>54</v>
      </c>
    </row>
    <row r="9" ht="36" customHeight="1" spans="1:4">
      <c r="A9" s="7" t="s">
        <v>55</v>
      </c>
      <c r="B9" s="9" t="s">
        <v>56</v>
      </c>
      <c r="C9" s="5">
        <f>SUM(C10)</f>
        <v>45595.54</v>
      </c>
      <c r="D9" s="8"/>
    </row>
    <row r="10" ht="36" customHeight="1" spans="1:4">
      <c r="A10" s="7">
        <v>3.1</v>
      </c>
      <c r="B10" s="8" t="s">
        <v>56</v>
      </c>
      <c r="C10" s="7">
        <f>ROUND(SUM(C3+C7)*5%,2)</f>
        <v>45595.54</v>
      </c>
      <c r="D10" s="8" t="s">
        <v>57</v>
      </c>
    </row>
    <row r="11" ht="36" customHeight="1" spans="1:4">
      <c r="A11" s="7" t="s">
        <v>58</v>
      </c>
      <c r="B11" s="9" t="s">
        <v>59</v>
      </c>
      <c r="C11" s="5">
        <f>+C3+C7+C9</f>
        <v>957506.41</v>
      </c>
      <c r="D11" s="8" t="s">
        <v>60</v>
      </c>
    </row>
  </sheetData>
  <mergeCells count="1">
    <mergeCell ref="A1:D1"/>
  </mergeCells>
  <pageMargins left="0.75" right="0.75" top="1" bottom="1"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预算审批表</vt:lpstr>
      <vt:lpstr>编审说明</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黄</cp:lastModifiedBy>
  <dcterms:created xsi:type="dcterms:W3CDTF">2020-03-24T07:23:00Z</dcterms:created>
  <dcterms:modified xsi:type="dcterms:W3CDTF">2026-05-25T00:09:47Z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F3A451ABE21F4C828F820916A0E20880_13</vt:lpwstr>
  </property>
  <property fmtid="{D5CDD505-2E9C-101B-9397-08002B2CF9AE}" pid="4" name="CalculationRule">
    <vt:i4>0</vt:i4>
  </property>
</Properties>
</file>